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<sst xmlns="http://schemas.openxmlformats.org/spreadsheetml/2006/main" count="89" uniqueCount="79">
  <si>
    <r>
      <rPr>
        <sz val="18"/>
        <color theme="1"/>
        <rFont val="方正小标宋简体"/>
        <charset val="134"/>
      </rPr>
      <t xml:space="preserve">                                     </t>
    </r>
    <r>
      <rPr>
        <sz val="18"/>
        <color theme="1"/>
        <rFont val="方正小标宋简体"/>
        <charset val="134"/>
      </rPr>
      <t xml:space="preserve">                    </t>
    </r>
    <r>
      <rPr>
        <sz val="18"/>
        <color theme="1"/>
        <rFont val="方正小标宋简体"/>
        <charset val="134"/>
      </rPr>
      <t xml:space="preserve">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</si>
  <si>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</si>
  <si>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信息系统运维类项目</t>
  </si>
  <si>
    <t>主管部门</t>
  </si>
  <si>
    <t>北京市水务局</t>
  </si>
  <si>
    <t>实施单位</t>
  </si>
  <si>
    <t>北京市水务应急中心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</si>
  <si>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</si>
  <si>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</si>
  <si>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</si>
  <si>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</si>
  <si>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</si>
  <si>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</si>
  <si>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</si>
  <si>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</si>
  <si>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</si>
  <si>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</si>
  <si>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</si>
  <si>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</si>
  <si>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</si>
  <si>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</si>
  <si>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</si>
  <si>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</si>
  <si>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 xml:space="preserve">完成信息化系统设备的运行维护，确保各系统的正常运转，为水旱灾害防御业务和防汛指挥调度提供技术支撑和设施保障。 </t>
  </si>
  <si>
    <t xml:space="preserve">完成了信息化系统设备的运行维护，保障了系统正常运转，为水旱灾害防御业务和防汛指挥调度提供了技术支撑和设施保障。 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</si>
  <si>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</si>
  <si>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</si>
  <si>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</si>
  <si>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</si>
  <si>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</si>
  <si>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</si>
  <si>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</si>
  <si>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</si>
  <si>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</si>
  <si>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提交运维工作总结报告</t>
  </si>
  <si>
    <r>
      <rPr>
        <sz val="11"/>
        <color theme="1"/>
        <rFont val="仿宋_GB2312"/>
        <charset val="134"/>
      </rPr>
      <t>=</t>
    </r>
    <r>
      <rPr>
        <sz val="11"/>
        <color theme="1"/>
        <rFont val="仿宋_GB2312"/>
        <charset val="134"/>
      </rPr>
      <t>1套</t>
    </r>
  </si>
  <si>
    <t>1套</t>
  </si>
  <si>
    <t>系统软件维护类别数量</t>
  </si>
  <si>
    <r>
      <rPr>
        <sz val="11"/>
        <color theme="1"/>
        <rFont val="仿宋_GB2312"/>
        <charset val="134"/>
      </rPr>
      <t>=</t>
    </r>
    <r>
      <rPr>
        <sz val="11"/>
        <color theme="1"/>
        <rFont val="仿宋_GB2312"/>
        <charset val="134"/>
      </rPr>
      <t>2类</t>
    </r>
  </si>
  <si>
    <t>2类</t>
  </si>
  <si>
    <t>系统维护期巡检次数</t>
  </si>
  <si>
    <r>
      <rPr>
        <sz val="11"/>
        <color theme="1"/>
        <rFont val="仿宋_GB2312"/>
        <charset val="134"/>
      </rPr>
      <t>≥1</t>
    </r>
    <r>
      <rPr>
        <sz val="11"/>
        <color theme="1"/>
        <rFont val="仿宋_GB2312"/>
        <charset val="134"/>
      </rPr>
      <t>8</t>
    </r>
    <r>
      <rPr>
        <sz val="11"/>
        <color theme="1"/>
        <rFont val="仿宋_GB2312"/>
        <charset val="134"/>
      </rPr>
      <t>0次</t>
    </r>
  </si>
  <si>
    <t>196次</t>
  </si>
  <si>
    <t>系统硬件维护类别数量</t>
  </si>
  <si>
    <t>=20类</t>
  </si>
  <si>
    <r>
      <rPr>
        <sz val="11"/>
        <color theme="1"/>
        <rFont val="仿宋_GB2312"/>
        <charset val="134"/>
      </rPr>
      <t>2</t>
    </r>
    <r>
      <rPr>
        <sz val="11"/>
        <color theme="1"/>
        <rFont val="仿宋_GB2312"/>
        <charset val="134"/>
      </rPr>
      <t>0类</t>
    </r>
  </si>
  <si>
    <t>质量
指标</t>
  </si>
  <si>
    <t>系统维护验收通过率</t>
  </si>
  <si>
    <r>
      <rPr>
        <sz val="11"/>
        <color theme="1"/>
        <rFont val="仿宋_GB2312"/>
        <charset val="134"/>
      </rPr>
      <t>=</t>
    </r>
    <r>
      <rPr>
        <sz val="11"/>
        <color theme="1"/>
        <rFont val="仿宋_GB2312"/>
        <charset val="134"/>
      </rPr>
      <t>100%</t>
    </r>
  </si>
  <si>
    <t>系统正常运行率</t>
  </si>
  <si>
    <t>≥95%</t>
  </si>
  <si>
    <t>时效
指标</t>
  </si>
  <si>
    <t>合同签订完成时间</t>
  </si>
  <si>
    <t>≤2024.6月</t>
  </si>
  <si>
    <t>2024.5月</t>
  </si>
  <si>
    <t>完成服务工作</t>
  </si>
  <si>
    <t>≤2024.12月</t>
  </si>
  <si>
    <t>2024.12月</t>
  </si>
  <si>
    <t>成本指标</t>
  </si>
  <si>
    <t>经济
成本
指标</t>
  </si>
  <si>
    <t>项目成本</t>
  </si>
  <si>
    <t>≤418.220000万元</t>
  </si>
  <si>
    <t>397.890000万元</t>
  </si>
  <si>
    <t>效益
指标</t>
  </si>
  <si>
    <t>经济效益指标</t>
  </si>
  <si>
    <t>社会效益指标</t>
  </si>
  <si>
    <t>提升应急中心信息化水平，为水旱灾害防御工作提供技术支撑和系统保障</t>
  </si>
  <si>
    <t>优</t>
  </si>
  <si>
    <t>良</t>
  </si>
  <si>
    <t xml:space="preserve">
在自动化水平和数据传输的及时性上仍有提升空间。下一步将继续完善运维管理机制，强化运行维护与管理。</t>
  </si>
  <si>
    <t>有效提高应急处理能力</t>
  </si>
  <si>
    <t>该项目的实施虽然对于应急处理能力的提升取得了一定的成效，但在响应速度方面仍有提升空间。下一步将继续完善运维管理机制，强化运行维护与管理，进一步提升响应速度。</t>
  </si>
  <si>
    <t>生态效益指标</t>
  </si>
  <si>
    <t>可持续影响指标</t>
  </si>
  <si>
    <t>满意度指标</t>
  </si>
  <si>
    <t>服务对象满意度指标</t>
  </si>
  <si>
    <t>使用人员满意度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</si>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</sst>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0" fillId="16" borderId="13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3" fillId="31" borderId="13" applyNumberFormat="false" applyAlignment="false" applyProtection="false">
      <alignment vertical="center"/>
    </xf>
    <xf numFmtId="0" fontId="15" fillId="16" borderId="9" applyNumberFormat="false" applyAlignment="false" applyProtection="false">
      <alignment vertical="center"/>
    </xf>
    <xf numFmtId="0" fontId="16" fillId="17" borderId="10" applyNumberFormat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18" borderId="11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NumberFormat="true" applyFont="true" applyFill="true" applyBorder="true" applyAlignment="true" applyProtection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horizontal="center" vertical="center" textRotation="255" wrapText="true"/>
    </xf>
    <xf numFmtId="0" fontId="2" fillId="0" borderId="3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Border="true" applyAlignment="true">
      <alignment horizontal="right" vertical="center" wrapText="true"/>
    </xf>
    <xf numFmtId="176" fontId="2" fillId="0" borderId="2" xfId="0" applyNumberFormat="true" applyFont="true" applyBorder="true" applyAlignment="true">
      <alignment horizontal="right" vertical="center" wrapText="true"/>
    </xf>
    <xf numFmtId="176" fontId="2" fillId="0" borderId="6" xfId="0" applyNumberFormat="true" applyFont="true" applyBorder="true" applyAlignment="true">
      <alignment horizontal="right" vertical="center" wrapText="true"/>
    </xf>
    <xf numFmtId="0" fontId="2" fillId="0" borderId="1" xfId="0" applyFont="true" applyBorder="true" applyAlignment="true">
      <alignment horizontal="right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9" fontId="2" fillId="0" borderId="1" xfId="0" applyNumberFormat="true" applyFont="true" applyFill="true" applyBorder="true" applyAlignment="true">
      <alignment horizontal="center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10" fontId="2" fillId="0" borderId="1" xfId="11" applyNumberFormat="true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="140" zoomScaleNormal="100" zoomScaleSheetLayoutView="140" topLeftCell="A11" workbookViewId="0">
      <selection activeCell="D22" sqref="D22:F22"/>
    </sheetView>
  </sheetViews>
  <sheetFormatPr defaultColWidth="9" defaultRowHeight="13.5"/>
  <cols>
    <col min="1" max="1" width="5.125" customWidth="true"/>
    <col min="2" max="2" width="6" customWidth="true"/>
    <col min="3" max="3" width="7.75" customWidth="true"/>
    <col min="5" max="5" width="16.25" customWidth="true"/>
    <col min="6" max="6" width="10" customWidth="true"/>
    <col min="7" max="7" width="17.25" customWidth="true"/>
    <col min="8" max="8" width="16.25" customWidth="true"/>
    <col min="9" max="9" width="7.75" customWidth="true"/>
    <col min="10" max="10" width="2.5" customWidth="true"/>
    <col min="11" max="11" width="5.875" customWidth="true"/>
    <col min="12" max="12" width="2.125" customWidth="true"/>
    <col min="13" max="13" width="9.75" customWidth="true"/>
    <col min="14" max="14" width="21.375" customWidth="true"/>
  </cols>
  <sheetData>
    <row r="1" ht="36" customHeight="true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true" spans="1:14">
      <c r="A2" s="2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true" spans="1:14">
      <c r="A3" s="2" t="s">
        <v>3</v>
      </c>
      <c r="B3" s="3"/>
      <c r="C3" s="5" t="s">
        <v>4</v>
      </c>
      <c r="D3" s="5"/>
      <c r="E3" s="5"/>
      <c r="F3" s="5"/>
      <c r="G3" s="5"/>
      <c r="H3" s="13" t="s">
        <v>5</v>
      </c>
      <c r="I3" s="13"/>
      <c r="J3" s="5" t="s">
        <v>6</v>
      </c>
      <c r="K3" s="5"/>
      <c r="L3" s="5"/>
      <c r="M3" s="5"/>
      <c r="N3" s="5"/>
    </row>
    <row r="4" ht="33" customHeight="true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true" spans="1:14">
      <c r="A5" s="2"/>
      <c r="B5" s="2"/>
      <c r="C5" s="6" t="s">
        <v>14</v>
      </c>
      <c r="D5" s="6"/>
      <c r="E5" s="14">
        <v>418.22</v>
      </c>
      <c r="F5" s="15">
        <v>397.89</v>
      </c>
      <c r="G5" s="16">
        <f t="shared" ref="G5:I6" si="0">SUM(G6:G8)</f>
        <v>0</v>
      </c>
      <c r="H5" s="15">
        <v>397.89</v>
      </c>
      <c r="I5" s="16">
        <f t="shared" si="0"/>
        <v>0</v>
      </c>
      <c r="J5" s="2">
        <v>10</v>
      </c>
      <c r="K5" s="2"/>
      <c r="L5" s="21">
        <f t="shared" ref="L5:L8" si="1">ROUND(H5/F5,4)</f>
        <v>1</v>
      </c>
      <c r="M5" s="21"/>
      <c r="N5" s="2">
        <f>ROUND(J5*L5,2)</f>
        <v>10</v>
      </c>
    </row>
    <row r="6" ht="26.1" customHeight="true" spans="1:14">
      <c r="A6" s="2"/>
      <c r="B6" s="2"/>
      <c r="C6" s="2" t="s">
        <v>15</v>
      </c>
      <c r="D6" s="2"/>
      <c r="E6" s="14">
        <v>418.22</v>
      </c>
      <c r="F6" s="15">
        <v>397.89</v>
      </c>
      <c r="G6" s="16">
        <f t="shared" si="0"/>
        <v>0</v>
      </c>
      <c r="H6" s="15">
        <v>397.89</v>
      </c>
      <c r="I6" s="16">
        <f t="shared" si="0"/>
        <v>0</v>
      </c>
      <c r="J6" s="2" t="s">
        <v>16</v>
      </c>
      <c r="K6" s="2"/>
      <c r="L6" s="21">
        <f t="shared" si="1"/>
        <v>1</v>
      </c>
      <c r="M6" s="21"/>
      <c r="N6" s="2" t="s">
        <v>16</v>
      </c>
    </row>
    <row r="7" ht="32.1" customHeight="true" spans="1:14">
      <c r="A7" s="2"/>
      <c r="B7" s="2"/>
      <c r="C7" s="2" t="s">
        <v>17</v>
      </c>
      <c r="D7" s="2"/>
      <c r="E7" s="17"/>
      <c r="F7" s="17"/>
      <c r="G7" s="17"/>
      <c r="H7" s="17"/>
      <c r="I7" s="17"/>
      <c r="J7" s="2" t="s">
        <v>16</v>
      </c>
      <c r="K7" s="2"/>
      <c r="L7" s="21" t="s">
        <v>18</v>
      </c>
      <c r="M7" s="21"/>
      <c r="N7" s="2" t="s">
        <v>16</v>
      </c>
    </row>
    <row r="8" ht="26.1" customHeight="true" spans="1:14">
      <c r="A8" s="2"/>
      <c r="B8" s="2"/>
      <c r="C8" s="2" t="s">
        <v>19</v>
      </c>
      <c r="D8" s="2"/>
      <c r="E8" s="17"/>
      <c r="F8" s="17"/>
      <c r="G8" s="17"/>
      <c r="H8" s="17"/>
      <c r="I8" s="17"/>
      <c r="J8" s="2" t="s">
        <v>16</v>
      </c>
      <c r="K8" s="2"/>
      <c r="L8" s="21" t="s">
        <v>18</v>
      </c>
      <c r="M8" s="21"/>
      <c r="N8" s="2" t="s">
        <v>16</v>
      </c>
    </row>
    <row r="9" ht="15" customHeight="true" spans="1:14">
      <c r="A9" s="2" t="s">
        <v>20</v>
      </c>
      <c r="B9" s="2" t="s">
        <v>21</v>
      </c>
      <c r="C9" s="2"/>
      <c r="D9" s="2"/>
      <c r="E9" s="2"/>
      <c r="F9" s="2"/>
      <c r="G9" s="2"/>
      <c r="H9" s="2" t="s">
        <v>22</v>
      </c>
      <c r="I9" s="2"/>
      <c r="J9" s="2"/>
      <c r="K9" s="2"/>
      <c r="L9" s="2"/>
      <c r="M9" s="2"/>
      <c r="N9" s="2"/>
    </row>
    <row r="10" ht="74.1" customHeight="true" spans="1:14">
      <c r="A10" s="2"/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41.1" customHeight="true" spans="1:14">
      <c r="A11" s="7" t="s">
        <v>25</v>
      </c>
      <c r="B11" s="2" t="s">
        <v>26</v>
      </c>
      <c r="C11" s="2" t="s">
        <v>27</v>
      </c>
      <c r="D11" s="2" t="s">
        <v>28</v>
      </c>
      <c r="E11" s="2"/>
      <c r="F11" s="2"/>
      <c r="G11" s="2" t="s">
        <v>29</v>
      </c>
      <c r="H11" s="2" t="s">
        <v>30</v>
      </c>
      <c r="I11" s="2" t="s">
        <v>11</v>
      </c>
      <c r="J11" s="2"/>
      <c r="K11" s="2" t="s">
        <v>13</v>
      </c>
      <c r="L11" s="2"/>
      <c r="M11" s="2" t="s">
        <v>31</v>
      </c>
      <c r="N11" s="2"/>
    </row>
    <row r="12" ht="15" customHeight="true" spans="1:14">
      <c r="A12" s="7"/>
      <c r="B12" s="8" t="s">
        <v>32</v>
      </c>
      <c r="C12" s="2" t="s">
        <v>33</v>
      </c>
      <c r="D12" s="9" t="s">
        <v>34</v>
      </c>
      <c r="E12" s="9"/>
      <c r="F12" s="9"/>
      <c r="G12" s="18" t="s">
        <v>35</v>
      </c>
      <c r="H12" s="13" t="s">
        <v>36</v>
      </c>
      <c r="I12" s="2">
        <v>5</v>
      </c>
      <c r="J12" s="2"/>
      <c r="K12" s="2">
        <v>5</v>
      </c>
      <c r="L12" s="2"/>
      <c r="M12" s="2"/>
      <c r="N12" s="2"/>
    </row>
    <row r="13" ht="15" customHeight="true" spans="1:14">
      <c r="A13" s="7"/>
      <c r="B13" s="10"/>
      <c r="C13" s="2"/>
      <c r="D13" s="9" t="s">
        <v>37</v>
      </c>
      <c r="E13" s="9"/>
      <c r="F13" s="9"/>
      <c r="G13" s="18" t="s">
        <v>38</v>
      </c>
      <c r="H13" s="13" t="s">
        <v>39</v>
      </c>
      <c r="I13" s="2">
        <v>5</v>
      </c>
      <c r="J13" s="2"/>
      <c r="K13" s="2">
        <v>5</v>
      </c>
      <c r="L13" s="2"/>
      <c r="M13" s="2"/>
      <c r="N13" s="2"/>
    </row>
    <row r="14" ht="15" customHeight="true" spans="1:14">
      <c r="A14" s="7"/>
      <c r="B14" s="10"/>
      <c r="C14" s="2"/>
      <c r="D14" s="9" t="s">
        <v>40</v>
      </c>
      <c r="E14" s="9"/>
      <c r="F14" s="9"/>
      <c r="G14" s="13" t="s">
        <v>41</v>
      </c>
      <c r="H14" s="13" t="s">
        <v>42</v>
      </c>
      <c r="I14" s="2">
        <v>5</v>
      </c>
      <c r="J14" s="2"/>
      <c r="K14" s="2">
        <v>5</v>
      </c>
      <c r="L14" s="2"/>
      <c r="M14" s="2"/>
      <c r="N14" s="2"/>
    </row>
    <row r="15" ht="15" customHeight="true" spans="1:14">
      <c r="A15" s="7"/>
      <c r="B15" s="10"/>
      <c r="C15" s="2"/>
      <c r="D15" s="9" t="s">
        <v>43</v>
      </c>
      <c r="E15" s="9"/>
      <c r="F15" s="9"/>
      <c r="G15" s="18" t="s">
        <v>44</v>
      </c>
      <c r="H15" s="13" t="s">
        <v>45</v>
      </c>
      <c r="I15" s="2">
        <v>5</v>
      </c>
      <c r="J15" s="2"/>
      <c r="K15" s="2">
        <v>5</v>
      </c>
      <c r="L15" s="2"/>
      <c r="M15" s="2"/>
      <c r="N15" s="2"/>
    </row>
    <row r="16" ht="15" customHeight="true" spans="1:14">
      <c r="A16" s="7"/>
      <c r="B16" s="10"/>
      <c r="C16" s="8" t="s">
        <v>46</v>
      </c>
      <c r="D16" s="9" t="s">
        <v>47</v>
      </c>
      <c r="E16" s="9"/>
      <c r="F16" s="9"/>
      <c r="G16" s="18" t="s">
        <v>48</v>
      </c>
      <c r="H16" s="19">
        <v>1</v>
      </c>
      <c r="I16" s="3">
        <v>10</v>
      </c>
      <c r="J16" s="22"/>
      <c r="K16" s="13">
        <v>10</v>
      </c>
      <c r="L16" s="13"/>
      <c r="M16" s="2"/>
      <c r="N16" s="2"/>
    </row>
    <row r="17" ht="15" customHeight="true" spans="1:14">
      <c r="A17" s="7"/>
      <c r="B17" s="10"/>
      <c r="C17" s="11"/>
      <c r="D17" s="9" t="s">
        <v>49</v>
      </c>
      <c r="E17" s="9"/>
      <c r="F17" s="9"/>
      <c r="G17" s="2" t="s">
        <v>50</v>
      </c>
      <c r="H17" s="20">
        <v>0.96</v>
      </c>
      <c r="I17" s="2">
        <v>10</v>
      </c>
      <c r="J17" s="2"/>
      <c r="K17" s="13">
        <v>10</v>
      </c>
      <c r="L17" s="13"/>
      <c r="M17" s="2"/>
      <c r="N17" s="2"/>
    </row>
    <row r="18" ht="15" customHeight="true" spans="1:14">
      <c r="A18" s="7"/>
      <c r="B18" s="10"/>
      <c r="C18" s="8" t="s">
        <v>51</v>
      </c>
      <c r="D18" s="9" t="s">
        <v>52</v>
      </c>
      <c r="E18" s="9"/>
      <c r="F18" s="9"/>
      <c r="G18" s="2" t="s">
        <v>53</v>
      </c>
      <c r="H18" s="2" t="s">
        <v>54</v>
      </c>
      <c r="I18" s="2">
        <v>10</v>
      </c>
      <c r="J18" s="2"/>
      <c r="K18" s="2">
        <v>10</v>
      </c>
      <c r="L18" s="2"/>
      <c r="M18" s="2"/>
      <c r="N18" s="2"/>
    </row>
    <row r="19" ht="15" customHeight="true" spans="1:14">
      <c r="A19" s="7"/>
      <c r="B19" s="10"/>
      <c r="C19" s="11"/>
      <c r="D19" s="9" t="s">
        <v>55</v>
      </c>
      <c r="E19" s="9"/>
      <c r="F19" s="9"/>
      <c r="G19" s="2" t="s">
        <v>56</v>
      </c>
      <c r="H19" s="2" t="s">
        <v>57</v>
      </c>
      <c r="I19" s="2">
        <v>10</v>
      </c>
      <c r="J19" s="2"/>
      <c r="K19" s="2">
        <v>10</v>
      </c>
      <c r="L19" s="2"/>
      <c r="M19" s="2"/>
      <c r="N19" s="2"/>
    </row>
    <row r="20" ht="42" customHeight="true" spans="1:14">
      <c r="A20" s="7"/>
      <c r="B20" s="8" t="s">
        <v>58</v>
      </c>
      <c r="C20" s="2" t="s">
        <v>59</v>
      </c>
      <c r="D20" s="9" t="s">
        <v>60</v>
      </c>
      <c r="E20" s="9"/>
      <c r="F20" s="9"/>
      <c r="G20" s="2" t="s">
        <v>61</v>
      </c>
      <c r="H20" s="2" t="s">
        <v>62</v>
      </c>
      <c r="I20" s="2">
        <v>7</v>
      </c>
      <c r="J20" s="2"/>
      <c r="K20" s="2">
        <v>7</v>
      </c>
      <c r="L20" s="2"/>
      <c r="M20" s="2"/>
      <c r="N20" s="2"/>
    </row>
    <row r="21" ht="32.25" customHeight="true" spans="1:14">
      <c r="A21" s="7"/>
      <c r="B21" s="2" t="s">
        <v>63</v>
      </c>
      <c r="C21" s="2" t="s">
        <v>64</v>
      </c>
      <c r="D21" s="9"/>
      <c r="E21" s="9"/>
      <c r="F21" s="9"/>
      <c r="G21" s="2"/>
      <c r="H21" s="2"/>
      <c r="I21" s="2"/>
      <c r="J21" s="2"/>
      <c r="K21" s="2"/>
      <c r="L21" s="2"/>
      <c r="M21" s="2"/>
      <c r="N21" s="2"/>
    </row>
    <row r="22" ht="120.75" customHeight="true" spans="1:14">
      <c r="A22" s="7"/>
      <c r="B22" s="2"/>
      <c r="C22" s="2" t="s">
        <v>65</v>
      </c>
      <c r="D22" s="9" t="s">
        <v>66</v>
      </c>
      <c r="E22" s="9"/>
      <c r="F22" s="9"/>
      <c r="G22" s="2" t="s">
        <v>67</v>
      </c>
      <c r="H22" s="2" t="s">
        <v>68</v>
      </c>
      <c r="I22" s="2">
        <v>10</v>
      </c>
      <c r="J22" s="2"/>
      <c r="K22" s="2">
        <v>7</v>
      </c>
      <c r="L22" s="2"/>
      <c r="M22" s="23" t="s">
        <v>69</v>
      </c>
      <c r="N22" s="23"/>
    </row>
    <row r="23" ht="68.25" customHeight="true" spans="1:14">
      <c r="A23" s="7"/>
      <c r="B23" s="2"/>
      <c r="C23" s="2"/>
      <c r="D23" s="9" t="s">
        <v>70</v>
      </c>
      <c r="E23" s="9"/>
      <c r="F23" s="9"/>
      <c r="G23" s="2" t="s">
        <v>67</v>
      </c>
      <c r="H23" s="2" t="s">
        <v>68</v>
      </c>
      <c r="I23" s="2">
        <v>10</v>
      </c>
      <c r="J23" s="2"/>
      <c r="K23" s="2">
        <v>7</v>
      </c>
      <c r="L23" s="2"/>
      <c r="M23" s="23" t="s">
        <v>71</v>
      </c>
      <c r="N23" s="23"/>
    </row>
    <row r="24" ht="36" customHeight="true" spans="1:14">
      <c r="A24" s="7"/>
      <c r="B24" s="2"/>
      <c r="C24" s="2" t="s">
        <v>72</v>
      </c>
      <c r="D24" s="9"/>
      <c r="E24" s="9"/>
      <c r="F24" s="9"/>
      <c r="G24" s="2"/>
      <c r="H24" s="2"/>
      <c r="I24" s="2"/>
      <c r="J24" s="2"/>
      <c r="K24" s="2"/>
      <c r="L24" s="2"/>
      <c r="M24" s="2"/>
      <c r="N24" s="2"/>
    </row>
    <row r="25" ht="42.75" customHeight="true" spans="1:14">
      <c r="A25" s="7"/>
      <c r="B25" s="2"/>
      <c r="C25" s="2" t="s">
        <v>73</v>
      </c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</row>
    <row r="26" ht="46.5" customHeight="true" spans="1:14">
      <c r="A26" s="7"/>
      <c r="B26" s="2" t="s">
        <v>74</v>
      </c>
      <c r="C26" s="2" t="s">
        <v>75</v>
      </c>
      <c r="D26" s="9" t="s">
        <v>76</v>
      </c>
      <c r="E26" s="9"/>
      <c r="F26" s="9"/>
      <c r="G26" s="2" t="s">
        <v>77</v>
      </c>
      <c r="H26" s="20">
        <v>0.92</v>
      </c>
      <c r="I26" s="2">
        <v>3</v>
      </c>
      <c r="J26" s="2"/>
      <c r="K26" s="2">
        <v>3</v>
      </c>
      <c r="L26" s="2"/>
      <c r="M26" s="2"/>
      <c r="N26" s="2"/>
    </row>
    <row r="27" ht="17.25" customHeight="true" spans="1:14">
      <c r="A27" s="12" t="s">
        <v>78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2">
        <f>SUM(K12:L26,N5)</f>
        <v>94</v>
      </c>
      <c r="L27" s="12"/>
      <c r="M27" s="24"/>
      <c r="N27" s="24"/>
    </row>
  </sheetData>
  <mergeCells count="113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9:A10"/>
    <mergeCell ref="A11:A26"/>
    <mergeCell ref="B12:B19"/>
    <mergeCell ref="B21:B25"/>
    <mergeCell ref="C12:C15"/>
    <mergeCell ref="C16:C17"/>
    <mergeCell ref="C18:C19"/>
    <mergeCell ref="C22:C23"/>
    <mergeCell ref="A4:B8"/>
  </mergeCells>
  <pageMargins left="0.554861111111111" right="0.554861111111111" top="0.550694444444444" bottom="0.236111111111111" header="0.5" footer="0.5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2022-03-19T09:44:00Z</dcterms:created>
  <cp:lastPrinted>2025-03-08T19:30:00Z</cp:lastPrinted>
  <dcterms:modified xsi:type="dcterms:W3CDTF">2025-08-22T18:14:40Z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